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56-24 - Eventual Aquisição de Generos Alimentícios para Lanches - SMECELT\"/>
    </mc:Choice>
  </mc:AlternateContent>
  <xr:revisionPtr revIDLastSave="0" documentId="13_ncr:1_{27265D42-6873-47E5-9489-C558752CF66A}"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Preços'!$A$11:$G$71</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A68" i="1" l="1"/>
  <c r="A69" i="1"/>
  <c r="A70" i="1"/>
  <c r="A71" i="1"/>
  <c r="E6" i="1" l="1"/>
  <c r="G13" i="1"/>
  <c r="F67" i="1" s="1"/>
  <c r="A4" i="1"/>
  <c r="A6" i="1"/>
  <c r="A5" i="1"/>
  <c r="A3" i="1"/>
</calcChain>
</file>

<file path=xl/sharedStrings.xml><?xml version="1.0" encoding="utf-8"?>
<sst xmlns="http://schemas.openxmlformats.org/spreadsheetml/2006/main" count="159" uniqueCount="110">
  <si>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</si>
  <si>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</si>
  <si>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</si>
  <si>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</si>
  <si>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</si>
  <si>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</si>
  <si>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</si>
  <si>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</si>
  <si>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</si>
  <si>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</si>
  <si>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</si>
  <si>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</si>
  <si>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</si>
  <si>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</si>
  <si>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</si>
  <si>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</si>
  <si>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</si>
  <si>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</si>
  <si>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</si>
  <si>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</si>
  <si>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</si>
  <si>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</si>
  <si>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</si>
  <si>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</si>
  <si>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</si>
  <si>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</si>
  <si>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</si>
  <si>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</si>
  <si>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</si>
  <si>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</si>
  <si>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</si>
  <si>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</si>
  <si>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</si>
  <si>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</si>
  <si>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</si>
  <si>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O não cumprimento do disposto no presente termo acarretará a anulação do empenho bem como a aplicação das penalidades previstas no edital e a convocação do fornecedor subseqüente considerando a ordem de classificação do certame.</t>
  </si>
  <si>
    <t>ANEXO III - QUADRO DE PROPOSTAS</t>
  </si>
  <si>
    <t>Homologação: __/__/2024</t>
  </si>
  <si>
    <t>Previsão Publicação: __/__/2024</t>
  </si>
  <si>
    <t>O pagamento do objeto de que trata o PREGÃO ELETRÔNICO 056/2024, será efetuado pela Tesouraria da Prefeitura Municipal de Sumidouro.</t>
  </si>
  <si>
    <t>O objeto será realizado junto à Secretaria obedecendo ao detalhamento na íntegra do termo de referência.</t>
  </si>
  <si>
    <t>PREGÃO ELETRÔNICO Nº 056/2024</t>
  </si>
  <si>
    <t>PROCESSO ADMINISTRATIVO N° 2201/2024 de 12/06/2024</t>
  </si>
  <si>
    <t>ACHOCOLATADO EM LATA METÁLICA 370g. PRAZO DE VALIDADE MÍNIMO DE 6 MESES A PARTIR DATA DE ENTREGA.</t>
  </si>
  <si>
    <t>AÇÚCAR CRISTAL; PCT 5 KG. PRAZO DE VALIDADE MÍNIMO DE 6 MESES A PARTIR DATA DE ENTREGA. COM AMOSTRA</t>
  </si>
  <si>
    <t>ÁGUA MINERAL COPO 200 ML</t>
  </si>
  <si>
    <t>ALHO ROXO Nº 6 ALHO DE 1ª QUALIDADE - ASPECTO FÍSICO EM CABEÇA, BOA QUALIDADE, FIRME E INTACTO, SEM LESÕES DE ORIGEM FÍSICA OU MECÂNICA, PERFURAÇÕES E CORTES, TAMANHO E COLORAÇÃO UNIFORMES, DEVENDO SER BEM DESENVOLVIDO, ISENTO DE SUJIDADES, PARASITAS E LARVAS. COM AMOSTRA</t>
  </si>
  <si>
    <t>ARROZ AGULHINHA TIPO 1; PCT DE 5KG. PRAZO DE VALIDADE MÍNIMO DE 6 MESES A PARTIR DATA DE ENTREGA. COM AMOSTRA</t>
  </si>
  <si>
    <t>AZEITE DE OLIVA EXTRA VIRGEM COM ACIDEZ MÁXIMA DE 0,8% (EM ÁCIDO OLEICO) - PARA TEMPERAR ALIMENTOS; EMBALAGEM COM 500ML. PRAZO DE VALIDADE MÍNIMO DE 6 MESES A PARTIR DATA DE ENTREGA. COM AMOSTRA</t>
  </si>
  <si>
    <t>AZEITONA VERDE SEM CAROÇO, VIDRO DE 160 G</t>
  </si>
  <si>
    <t>BATATA PALHA, PCT DE 1KG</t>
  </si>
  <si>
    <t>BATATA, TIPO INGLESA, CLASSIFICAÇÃO EXTRA, TAMANHO E COLORAÇÃO: UNIFORMES, CONSUMO IMEDIATO E EM ESCALA, NO DECORRER DA SEMANA NO MÁXIMO 5 (CINCO) DIAS ANTES DO VENCIMENTO, CARACTERÍSTICAS: PRODUTO SELECIONADO CONSISTENTE AO TOQUE E ISENTO DE PARTES AMASSADAS OU BATIDAS. COM AMOSTRA</t>
  </si>
  <si>
    <t>BEBIDA LÁCTEA UHT SABOR CHOCOLATE CX 200 ML</t>
  </si>
  <si>
    <t>BEBIDA NATURAL A BASE DE EXTRATO DE GUARANÁ, COPO 290 ML</t>
  </si>
  <si>
    <t>BOLINHO BAUNILHA COM RECHEIO DE CHOCOLATE 40 GR</t>
  </si>
  <si>
    <t>BOLINHO BAUNILHA COM RECHEIO DE MORANGO 40 GR</t>
  </si>
  <si>
    <t>BOLO SABORES VARIADOS</t>
  </si>
  <si>
    <t>BOMBOM RECHEADO COM CREME DE CASTANHA DA CAJÚ, BOMBOM RECHEADO COM CREME DE CASTANHA DE CAJÚ COBERTO POR UMA FINA CAMADA DE WAFER E CHOCOLATE PRETO. PESO DE CADA BOMBOM: 10G, EMBALADOS INDIVIDUALMENTE, PACOTE CONTENDO 1KG DO PRODUTO. A EMBALAGEM DEVERÁ CONTER EXTERNAMENTE OS DADOS DE IDENTIFICAÇÃO, PROCEDÊNCIA, INFORMAÇÕES NUTRICIONAIS, N[UMERO DE LOTE, QUANTIDADE DO PRODUTO. PRAZO DE VALIDADE MÍNIMA DE 6 MESES</t>
  </si>
  <si>
    <t>CARNE BOVINA, CORTE LAGARTO REDONDO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02KG, DEVIDAMENTE SELADA, COM ESPECIFICAÇÃO DE PESO, VALIDADE, PRODUTO E MARCA/PROCEDÊNCIA E NÚMERO DO REGISTRO NO MINISTÉRIO DA AGRICULTURA/DIPOA E CARIMBO DE INSPEÇÃO DO SIM, SIE OU SIF. VALIDADE A VENCER DE NO MÍNIMO 3 MESES CONTADOS A PARTIR DA ENTREGA. COM AMOSTRA</t>
  </si>
  <si>
    <t>CARNE BOVINA, PATINHO MOÍDO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1KG OU 02KG, DEVIDAMENTE SELADA, COM ESPECIFICAÇÃO DE PESO, VALIDADE, PRODUTO E MARCA/PROCEDÊNCIA E NÚMERO DO REGISTRO NO MINISTÉRIO DA AGRICULTURA/DIPOA E CARIMBO DE INSPEÇÃO DO SIM, SIE OU SIF. VALIDADE A VENCER DE NO MÍNIMO 3 MESES CONTADOS A PARTIR DA ENTREGA. COM AMOSTRA</t>
  </si>
  <si>
    <t xml:space="preserve">CEBOLA: CLASSE MÉDIA (4), TIPO ESPECIAL (DE 70 A 90 MM DE DIÂMETRO TRANSVERSAL), PESANDO ENTRE 100 A 200 GRAMAS A UNIDADE, DE ACORDO COM A PORTARIA MA 529 DE 18/03/97. </t>
  </si>
  <si>
    <t>COCO RALADO EM FLOCOS ÚMIDO E ADOÇADO, PCT DE 100G COM SELO SIF</t>
  </si>
  <si>
    <t>CREME DE LEITE, ORIGEM ANIMAL, EMBALAGEM TETRAPACK, COM 200 G DO PRODUTO, LIMPA, NÃO AMASSADA, NÃO ESTUFADA, RESISTENTE. A EMBALAGEM DEVERÁ CONTER EXTERNAMENTE OS DADOS DE IDENTIFICAÇÃO, PROCEDÊNCIA, INFORMAÇÕES NUTRICIONAIS, NÚMERO DE LOTE, QUANTIDADE DO PRODUTO. PRAZO DE VALIDADE MÍNIMA DE 6 MESES</t>
  </si>
  <si>
    <t>DOCE DE LEITE PASTOSO POTE PLÁSTICO 400 G. PRAZO DE VALIDADE MÍNIMO DE 6 MESES A PARTIR DATA DE ENTREGA.</t>
  </si>
  <si>
    <t>ERVILHA ENLATADA 200 G. PRAZO DE VALIDADE MÍNIMO DE 6 MESES A PARTIR DATA DE ENTREGA.</t>
  </si>
  <si>
    <t>EXTRATO DE TOMATE CONCENTRADO LATA DE 280g. PRAZO DE VALIDADE MÍNIMO DE 6 MESES A PARTIR DATA DE ENTREGA.</t>
  </si>
  <si>
    <t>FARINHA DE TRIGO ESPECIAL COM FERMENTO PCT 1 KG</t>
  </si>
  <si>
    <t>GOIABADA EM BARRA PCT DE 1 KG. PRAZO DE VALIDADE MÍNIMO DE 6 MESES A PARTIR DATA DE ENTREGA.</t>
  </si>
  <si>
    <t>LEITE CONDENSADO, LATA 395G. OBTIDO PELA DESIDRATAÇÃO DO LEITE, ADICIONADO DE SACAROSE OU GLICOSE, EMBALADO EM LATAS LIMPAS, ISENTA DE FERRUGEM, NÃO AMASSADA, NÃO ESTUFADA, RESISTENTE, QUE GARANTA A INTEGRIDADE DO PRODUTO. A EMBALAGEM DEVERÁ CONTER EXTERNAMENTE OS DADOS DE IDENTIFICAÇÃO, PROCEDÊNCIA, INFORMAÇÕES NUTRICIONAIS, NÚMERO DE LOTE, QUANTIDADE DO PRODUTO. PRAZO DE VALIDADE MÍNIMA DE 6 MESES.</t>
  </si>
  <si>
    <t xml:space="preserve">LEITE EM PÓ INTEGRAL INSTANTÂNEO ENRIQUECIDO COM VITAMINAS A, C, D E FERRO, LATA DE 380G. PRAZO DE VALIDADE MÍNIMO DE 6 MESES A PARTIR DATA DE ENTREGA. </t>
  </si>
  <si>
    <t>LEITE INTEGRAL UHT: EMBALAGEM (CAIXINHA), COM 1 LITRO, DEVENDO APRESENTAR NA EMBALAGEM  COMPOSIÇÃO, INFORMAÇÃO NUTRICIONAL E PRAZO DE VALIDADE MÍNIMA DE 6 MESES PARTIR DA ENTREGA, SENDO COMPOSTO POR 3,0% DE GORDURAS TOTAIS, 2,0% DE GORDURAS SATURADAS, 3,0% DE PROTEÍNAS E 4,5% DE CARBOIDRATOS. CADA 100G DO PRODUTO CONTÉM CERCA DE 58 KCAL. ESTABILIZANTES TRITOSFATO DE SÓDIO, CITRATO DE SÓDIO, MONOFOSFATO DE SÓDIO E DIFOSFATO DE SÓDIO. ALÉRGICOS: CONTÉM LEITE. CONTÉM LACTOSE. DEVENDO TER BOA SOLUBILIDADE, ACONDICIONADO NA EMBALAGEM ORIGINAL DO FABRICANTE, REGISTRO NO MINISTÉRIO DA AGRICULTURA - SERVIÇO DE INSPEÇÃO FEDERAL (SIF) OU SERVIÇO DE INSPEÇÃO ESTADUAL (SIE) - COM AMOSTRA</t>
  </si>
  <si>
    <t>LINGUIÇA TIPO CALABRESA EMBALADA À VÁCUO PCT DE 2,5Kg COM SELO SIF</t>
  </si>
  <si>
    <t>MAIONESE PASTEURIZADA C/ OMEGA 3 FRASCO DE 500 G</t>
  </si>
  <si>
    <t>MARGARINA PARA USO CULINÁRIO 80% DE LIPÍDIOS POTE DE 500G. PRAZO DE VALIDADE MÍNIMO DE 6 MESES A PARTIR DATA DE ENTREGA.</t>
  </si>
  <si>
    <t>MILHO DE PIPOCA TIPO 1, PCT 500G</t>
  </si>
  <si>
    <t>MILHO VERDE ENLATADO 200 G. PRAZO DE VALIDADE MÍNIMO DE 6 MESES A PARTIR DATA DE ENTREGA.</t>
  </si>
  <si>
    <t>MORTADELA DEFUMADA FATIADA</t>
  </si>
  <si>
    <t>ÓLEO DE SOJA FRASCO 900 ML. PRAZO DE VALIDADE MÍNIMO DE 6 MESES A PARTIR DATA DE ENTREGA. COM AMOSTRA</t>
  </si>
  <si>
    <t>PÃO CACHORRO QUENTE</t>
  </si>
  <si>
    <t>PÃO DE FORMA FATIADO, UNIDADE DE 500G. FRESCO, MACIO, SEM PRESENÇA DE SUJIDADES. NÃO DEVE SER EMBALADO QUENTE. EMBALAGEM PLÁSTICA ATÓXICA, COM IDENTIFICAÇÃO DO PRODUTO, RÓTULO COM INGREDIENTES, VALOR NUTRICIONAL, PESO, FABRICANTE, DATA DE FABRICAÇÃO, VALIDADE E REGISTRO. FEITO NO DIA DA ENTREGA/ VALIDADE MÍNIMA DE 5 DIAS A CONTAR DA ENTREGA. COM AMOSTRA.</t>
  </si>
  <si>
    <t>PÃO DOCE COM COBERTURA</t>
  </si>
  <si>
    <t>PÃO FRANCÊS 50G</t>
  </si>
  <si>
    <t xml:space="preserve">PEITO DE FRANGO CONGELADO, SEM OSSO. EMBALADOS EM SACOS PLÁSTICOS A VÁCUO, DEVERÁ CONSTAR DATA DE FABRICAÇÃO, PRAZO DE VALIDADE, NÚMERO DO REGISTRO DO ÓRGÃO FISCALIZADOR, N° DO LOTE, DATA DE VALIDADE DE NO MÍNIMO TRÊS MESES A CONTAR DA DATA DE ENTREGA DA MERCADORIA, PACOTES DE 01 KG. </t>
  </si>
  <si>
    <t>PÓ PARA GELATINA PCT DE 01KG SABOR MORANGO. PRAZO DE VALIDADE MÍNIMO DE 6 MESES A PARTIR DATA DE ENTREGA.</t>
  </si>
  <si>
    <t>PRESUNTO FATIADO</t>
  </si>
  <si>
    <t>QUEIJO MUSSARELA FATIADO</t>
  </si>
  <si>
    <t>REFRIGERANTE, 1ª QUALIDADE, SABOR COLA GARRAFA PET DE 2,25 LITROS</t>
  </si>
  <si>
    <t>REFRIGERANTE, 1ª QUALIDADE, SABOR GUARANÁ GARRAFA PET DE 2,25 LITROS</t>
  </si>
  <si>
    <t>SALGADINHO DE FESTA FRITO (SABORES VARIADOS)</t>
  </si>
  <si>
    <t>SALSICHA TIPO HOTDOG, EMBALADA À VÁCUO PCT DE 3,3 Kg COM SELO SIF</t>
  </si>
  <si>
    <t>SUCO CONCENTRADO INTEGRAL SABOR CAJÚ GRF PET DE 01L COM RENDIMENTO DE 5L. PRAZO DE VALIDADE MÍNIMO DE 6 MESES A PARTIR DATA DE ENTREGA.</t>
  </si>
  <si>
    <t>SUCO CONCENTRADO INTEGRAL SABOR MARACUJÁ GRF PET DE 01L COM RENDIMENTO DE 10L. PRAZO DE VALIDADE MÍNIMO DE 6 MESES A PARTIR DATA DE ENTREGA.</t>
  </si>
  <si>
    <t>SUCO CONCENTRADO INTEGRAL SABOR UVA GRF PET DE 01L COM RENDIMENTO DE 03L. PRAZO DE VALIDADE MÍNIMO DE 6 MESES A PARTIR DATA DE ENTREGA.</t>
  </si>
  <si>
    <t>TORRADA SABOR TRADICIONAL (EMBALAGEM PACOTE ENTRE 120 E 160G)</t>
  </si>
  <si>
    <t>WAFER RECHEADO SABOR CHOCOLATE EM EMBALAGEM INDIVIDUAL DE 40 GR</t>
  </si>
  <si>
    <t>WAFER RECHEADO SABOR MORANGO EM EMBALAGEM INDIVIDUAL DE 40 GR</t>
  </si>
  <si>
    <t>EVENTUAL AQUISIÇÃO DE GÊNEROS ALIMENTÍCIOS PARA LANCHE E EVENTOS - SRP</t>
  </si>
  <si>
    <t>Prazo da Ata: 06 meses a contar de sua assinatura.</t>
  </si>
  <si>
    <t>1701.0412200192.054-3390.30.00-17040000</t>
  </si>
  <si>
    <t>1701.1236500212.050-3390.30.00-15000000</t>
  </si>
  <si>
    <t>Sec. de Educação - Creche</t>
  </si>
  <si>
    <t>Sec. de Educação - Evento em Escolas</t>
  </si>
  <si>
    <t>CX</t>
  </si>
  <si>
    <t>UNID</t>
  </si>
  <si>
    <t>Frasco</t>
  </si>
  <si>
    <t>Lata</t>
  </si>
  <si>
    <t>PCT</t>
  </si>
  <si>
    <t>Pote</t>
  </si>
  <si>
    <t>KG</t>
  </si>
  <si>
    <t>Abertura das Propostas: 06/09/2024,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</si>
</sst>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179763</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072270" y="285750"/>
          <a:ext cx="1796497"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2201/24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71"/>
  <sheetViews>
    <sheetView tabSelected="1" zoomScale="115" zoomScaleNormal="115" zoomScaleSheetLayoutView="100" workbookViewId="0">
      <selection activeCell="A13" sqref="A13"/>
    </sheetView>
  </sheetViews>
  <sheetFormatPr defaultColWidth="9.140625" defaultRowHeight="12.75" x14ac:dyDescent="0.2"/>
  <cols>
    <col min="1" max="1" width="4.5703125" style="1" customWidth="1"/>
    <col min="2" max="2" width="51.85546875" style="2" customWidth="1"/>
    <col min="3" max="4" width="8.7109375"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9" t="s">
        <v>36</v>
      </c>
      <c r="B2" s="69"/>
      <c r="C2" s="69"/>
      <c r="D2" s="69"/>
      <c r="E2" s="69"/>
      <c r="F2" s="69"/>
      <c r="G2" s="69"/>
    </row>
    <row r="3" spans="1:11" x14ac:dyDescent="0.2">
      <c r="A3" s="69" t="str">
        <f>UPPER(Dados!B1&amp;"  -  "&amp;Dados!B4)</f>
        <v>PREGÃO ELETRÔNICO Nº 056/2024  -  ABERTURA DAS PROPOSTAS: 06/09/2024, ÀS 10:00HS</v>
      </c>
      <c r="B3" s="69"/>
      <c r="C3" s="69"/>
      <c r="D3" s="69"/>
      <c r="E3" s="69"/>
      <c r="F3" s="69"/>
      <c r="G3" s="69"/>
    </row>
    <row r="4" spans="1:11" x14ac:dyDescent="0.2">
      <c r="A4" s="70" t="str">
        <f>Dados!B3</f>
        <v>EVENTUAL AQUISIÇÃO DE GÊNEROS ALIMENTÍCIOS PARA LANCHE E EVENTOS - SRP</v>
      </c>
      <c r="B4" s="70"/>
      <c r="C4" s="70"/>
      <c r="D4" s="70"/>
      <c r="E4" s="70"/>
      <c r="F4" s="70"/>
      <c r="G4" s="70"/>
    </row>
    <row r="5" spans="1:11" x14ac:dyDescent="0.2">
      <c r="A5" s="69" t="str">
        <f>Dados!B2</f>
        <v>PROCESSO ADMINISTRATIVO N° 2201/2024 de 12/06/2024</v>
      </c>
      <c r="B5" s="69"/>
      <c r="C5" s="69"/>
      <c r="D5" s="69"/>
      <c r="E5" s="69"/>
      <c r="F5" s="69"/>
      <c r="G5" s="69"/>
    </row>
    <row r="6" spans="1:11" x14ac:dyDescent="0.2">
      <c r="A6" s="50" t="str">
        <f>Dados!B7</f>
        <v>MENOR PREÇO POR ITEM</v>
      </c>
      <c r="B6" s="50"/>
      <c r="C6" s="67" t="s">
        <v>28</v>
      </c>
      <c r="D6" s="67"/>
      <c r="E6" s="68">
        <f>Dados!B8</f>
        <v>298296.2</v>
      </c>
      <c r="F6" s="68"/>
      <c r="G6" s="50"/>
    </row>
    <row r="7" spans="1:11" ht="2.25" customHeight="1" x14ac:dyDescent="0.2">
      <c r="A7" s="6"/>
      <c r="B7" s="6"/>
      <c r="C7" s="6"/>
      <c r="D7" s="6"/>
      <c r="E7" s="14"/>
      <c r="F7" s="14"/>
      <c r="G7" s="10"/>
    </row>
    <row r="8" spans="1:11" s="8" customFormat="1" ht="12" customHeight="1" x14ac:dyDescent="0.2">
      <c r="A8" s="15" t="s">
        <v>0</v>
      </c>
      <c r="B8" s="60"/>
      <c r="C8" s="60"/>
      <c r="D8" s="60"/>
      <c r="E8" s="60"/>
      <c r="F8" s="60"/>
      <c r="G8" s="60"/>
      <c r="H8" s="40"/>
    </row>
    <row r="9" spans="1:11" s="8" customFormat="1" ht="12" customHeight="1" x14ac:dyDescent="0.2">
      <c r="A9" s="15" t="s">
        <v>1</v>
      </c>
      <c r="B9" s="61"/>
      <c r="C9" s="61"/>
      <c r="D9" s="61"/>
      <c r="E9" s="61"/>
      <c r="F9" s="61"/>
      <c r="G9" s="61"/>
      <c r="H9" s="40"/>
    </row>
    <row r="10" spans="1:11" s="8" customFormat="1" ht="12" customHeight="1" x14ac:dyDescent="0.2">
      <c r="A10" s="15" t="s">
        <v>2</v>
      </c>
      <c r="B10" s="57"/>
      <c r="C10" s="26" t="s">
        <v>8</v>
      </c>
      <c r="D10" s="66"/>
      <c r="E10" s="66"/>
      <c r="F10" s="66"/>
      <c r="G10" s="66"/>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22.5" x14ac:dyDescent="0.2">
      <c r="A13" s="33">
        <v>1</v>
      </c>
      <c r="B13" s="31" t="s">
        <v>43</v>
      </c>
      <c r="C13" s="34" t="s">
        <v>105</v>
      </c>
      <c r="D13" s="47">
        <v>1500</v>
      </c>
      <c r="E13" s="49">
        <v>9.6999999999999993</v>
      </c>
      <c r="F13" s="56"/>
      <c r="G13" s="35" t="str">
        <f>IF(F13="","",IF(ISTEXT(F13),"NC",F13*D13))</f>
        <v/>
      </c>
      <c r="H13" s="40"/>
      <c r="K13" s="7"/>
    </row>
    <row r="14" spans="1:11" s="8" customFormat="1" ht="22.5" x14ac:dyDescent="0.2">
      <c r="A14" s="33">
        <v>2</v>
      </c>
      <c r="B14" s="31" t="s">
        <v>44</v>
      </c>
      <c r="C14" s="34" t="s">
        <v>106</v>
      </c>
      <c r="D14" s="47">
        <v>30</v>
      </c>
      <c r="E14" s="49">
        <v>20.420000000000002</v>
      </c>
      <c r="F14" s="56"/>
      <c r="G14" s="35" t="str">
        <f t="shared" ref="G14:G65" si="0">IF(F14="","",IF(ISTEXT(F14),"NC",F14*D14))</f>
        <v/>
      </c>
      <c r="H14" s="40"/>
      <c r="K14" s="7"/>
    </row>
    <row r="15" spans="1:11" s="8" customFormat="1" ht="11.25" x14ac:dyDescent="0.2">
      <c r="A15" s="33">
        <v>3</v>
      </c>
      <c r="B15" s="31" t="s">
        <v>45</v>
      </c>
      <c r="C15" s="34" t="s">
        <v>103</v>
      </c>
      <c r="D15" s="47">
        <v>10000</v>
      </c>
      <c r="E15" s="49">
        <v>0.85</v>
      </c>
      <c r="F15" s="56"/>
      <c r="G15" s="35" t="str">
        <f t="shared" si="0"/>
        <v/>
      </c>
      <c r="H15" s="40"/>
      <c r="K15" s="7"/>
    </row>
    <row r="16" spans="1:11" s="8" customFormat="1" ht="56.25" x14ac:dyDescent="0.2">
      <c r="A16" s="33">
        <v>4</v>
      </c>
      <c r="B16" s="31" t="s">
        <v>46</v>
      </c>
      <c r="C16" s="34" t="s">
        <v>108</v>
      </c>
      <c r="D16" s="47">
        <v>10</v>
      </c>
      <c r="E16" s="49">
        <v>26.37</v>
      </c>
      <c r="F16" s="56"/>
      <c r="G16" s="35" t="str">
        <f t="shared" si="0"/>
        <v/>
      </c>
      <c r="H16" s="40"/>
      <c r="K16" s="7"/>
    </row>
    <row r="17" spans="1:11" s="8" customFormat="1" ht="22.5" x14ac:dyDescent="0.2">
      <c r="A17" s="33">
        <v>5</v>
      </c>
      <c r="B17" s="31" t="s">
        <v>47</v>
      </c>
      <c r="C17" s="34" t="s">
        <v>106</v>
      </c>
      <c r="D17" s="47">
        <v>20</v>
      </c>
      <c r="E17" s="49">
        <v>30.34</v>
      </c>
      <c r="F17" s="56"/>
      <c r="G17" s="35" t="str">
        <f t="shared" si="0"/>
        <v/>
      </c>
      <c r="H17" s="40"/>
      <c r="K17" s="7"/>
    </row>
    <row r="18" spans="1:11" s="8" customFormat="1" ht="45" x14ac:dyDescent="0.2">
      <c r="A18" s="33">
        <v>6</v>
      </c>
      <c r="B18" s="31" t="s">
        <v>48</v>
      </c>
      <c r="C18" s="34" t="s">
        <v>104</v>
      </c>
      <c r="D18" s="47">
        <v>10</v>
      </c>
      <c r="E18" s="49">
        <v>41.24</v>
      </c>
      <c r="F18" s="56"/>
      <c r="G18" s="35" t="str">
        <f t="shared" si="0"/>
        <v/>
      </c>
      <c r="H18" s="40"/>
      <c r="K18" s="7"/>
    </row>
    <row r="19" spans="1:11" s="8" customFormat="1" ht="11.25" x14ac:dyDescent="0.2">
      <c r="A19" s="33">
        <v>7</v>
      </c>
      <c r="B19" s="31" t="s">
        <v>49</v>
      </c>
      <c r="C19" s="34" t="s">
        <v>104</v>
      </c>
      <c r="D19" s="47">
        <v>150</v>
      </c>
      <c r="E19" s="49">
        <v>14.5</v>
      </c>
      <c r="F19" s="56"/>
      <c r="G19" s="35" t="str">
        <f t="shared" si="0"/>
        <v/>
      </c>
      <c r="H19" s="40"/>
      <c r="K19" s="7"/>
    </row>
    <row r="20" spans="1:11" s="8" customFormat="1" ht="11.25" x14ac:dyDescent="0.2">
      <c r="A20" s="33">
        <v>8</v>
      </c>
      <c r="B20" s="31" t="s">
        <v>50</v>
      </c>
      <c r="C20" s="34" t="s">
        <v>106</v>
      </c>
      <c r="D20" s="47">
        <v>250</v>
      </c>
      <c r="E20" s="49">
        <v>29.6</v>
      </c>
      <c r="F20" s="56"/>
      <c r="G20" s="35" t="str">
        <f t="shared" si="0"/>
        <v/>
      </c>
      <c r="H20" s="40"/>
      <c r="K20" s="7"/>
    </row>
    <row r="21" spans="1:11" s="8" customFormat="1" ht="67.5" x14ac:dyDescent="0.2">
      <c r="A21" s="33">
        <v>9</v>
      </c>
      <c r="B21" s="31" t="s">
        <v>51</v>
      </c>
      <c r="C21" s="34" t="s">
        <v>108</v>
      </c>
      <c r="D21" s="47">
        <v>30</v>
      </c>
      <c r="E21" s="49">
        <v>7.62</v>
      </c>
      <c r="F21" s="56"/>
      <c r="G21" s="35" t="str">
        <f t="shared" si="0"/>
        <v/>
      </c>
      <c r="H21" s="40"/>
      <c r="K21" s="7"/>
    </row>
    <row r="22" spans="1:11" s="8" customFormat="1" ht="11.25" x14ac:dyDescent="0.2">
      <c r="A22" s="33">
        <v>10</v>
      </c>
      <c r="B22" s="31" t="s">
        <v>52</v>
      </c>
      <c r="C22" s="34" t="s">
        <v>102</v>
      </c>
      <c r="D22" s="47">
        <v>2750</v>
      </c>
      <c r="E22" s="49">
        <v>1.65</v>
      </c>
      <c r="F22" s="56"/>
      <c r="G22" s="35" t="str">
        <f t="shared" si="0"/>
        <v/>
      </c>
      <c r="H22" s="40"/>
      <c r="K22" s="7"/>
    </row>
    <row r="23" spans="1:11" s="8" customFormat="1" ht="11.25" x14ac:dyDescent="0.2">
      <c r="A23" s="33">
        <v>11</v>
      </c>
      <c r="B23" s="31" t="s">
        <v>53</v>
      </c>
      <c r="C23" s="34" t="s">
        <v>103</v>
      </c>
      <c r="D23" s="47">
        <v>4000</v>
      </c>
      <c r="E23" s="49">
        <v>1.3</v>
      </c>
      <c r="F23" s="56"/>
      <c r="G23" s="35" t="str">
        <f t="shared" si="0"/>
        <v/>
      </c>
      <c r="H23" s="40"/>
      <c r="K23" s="7"/>
    </row>
    <row r="24" spans="1:11" s="8" customFormat="1" ht="11.25" x14ac:dyDescent="0.2">
      <c r="A24" s="33">
        <v>12</v>
      </c>
      <c r="B24" s="31" t="s">
        <v>54</v>
      </c>
      <c r="C24" s="34" t="s">
        <v>103</v>
      </c>
      <c r="D24" s="47">
        <v>2200</v>
      </c>
      <c r="E24" s="49">
        <v>1.77</v>
      </c>
      <c r="F24" s="56"/>
      <c r="G24" s="35" t="str">
        <f t="shared" si="0"/>
        <v/>
      </c>
      <c r="H24" s="40"/>
      <c r="K24" s="7"/>
    </row>
    <row r="25" spans="1:11" s="8" customFormat="1" ht="11.25" x14ac:dyDescent="0.2">
      <c r="A25" s="33">
        <v>13</v>
      </c>
      <c r="B25" s="31" t="s">
        <v>55</v>
      </c>
      <c r="C25" s="34" t="s">
        <v>103</v>
      </c>
      <c r="D25" s="47">
        <v>2200</v>
      </c>
      <c r="E25" s="49">
        <v>1.77</v>
      </c>
      <c r="F25" s="56"/>
      <c r="G25" s="35" t="str">
        <f t="shared" si="0"/>
        <v/>
      </c>
      <c r="H25" s="40"/>
      <c r="K25" s="7"/>
    </row>
    <row r="26" spans="1:11" s="8" customFormat="1" ht="11.25" x14ac:dyDescent="0.2">
      <c r="A26" s="33">
        <v>14</v>
      </c>
      <c r="B26" s="31" t="s">
        <v>56</v>
      </c>
      <c r="C26" s="34" t="s">
        <v>108</v>
      </c>
      <c r="D26" s="47">
        <v>500</v>
      </c>
      <c r="E26" s="49">
        <v>23.19</v>
      </c>
      <c r="F26" s="56"/>
      <c r="G26" s="35" t="str">
        <f t="shared" si="0"/>
        <v/>
      </c>
      <c r="H26" s="40"/>
      <c r="K26" s="7"/>
    </row>
    <row r="27" spans="1:11" s="8" customFormat="1" ht="90" x14ac:dyDescent="0.2">
      <c r="A27" s="33">
        <v>15</v>
      </c>
      <c r="B27" s="31" t="s">
        <v>57</v>
      </c>
      <c r="C27" s="34" t="s">
        <v>106</v>
      </c>
      <c r="D27" s="47">
        <v>500</v>
      </c>
      <c r="E27" s="49">
        <v>53.5</v>
      </c>
      <c r="F27" s="56"/>
      <c r="G27" s="35" t="str">
        <f t="shared" si="0"/>
        <v/>
      </c>
      <c r="H27" s="40"/>
      <c r="K27" s="7"/>
    </row>
    <row r="28" spans="1:11" s="8" customFormat="1" ht="146.25" x14ac:dyDescent="0.2">
      <c r="A28" s="33">
        <v>16</v>
      </c>
      <c r="B28" s="31" t="s">
        <v>58</v>
      </c>
      <c r="C28" s="34" t="s">
        <v>108</v>
      </c>
      <c r="D28" s="47">
        <v>40</v>
      </c>
      <c r="E28" s="49">
        <v>36.76</v>
      </c>
      <c r="F28" s="56"/>
      <c r="G28" s="35" t="str">
        <f t="shared" si="0"/>
        <v/>
      </c>
      <c r="H28" s="40"/>
      <c r="K28" s="7"/>
    </row>
    <row r="29" spans="1:11" s="8" customFormat="1" ht="146.25" x14ac:dyDescent="0.2">
      <c r="A29" s="33">
        <v>17</v>
      </c>
      <c r="B29" s="31" t="s">
        <v>59</v>
      </c>
      <c r="C29" s="34" t="s">
        <v>108</v>
      </c>
      <c r="D29" s="47">
        <v>200</v>
      </c>
      <c r="E29" s="49">
        <v>37.6</v>
      </c>
      <c r="F29" s="56"/>
      <c r="G29" s="35" t="str">
        <f t="shared" si="0"/>
        <v/>
      </c>
      <c r="H29" s="40"/>
      <c r="K29" s="7"/>
    </row>
    <row r="30" spans="1:11" s="8" customFormat="1" ht="33.75" x14ac:dyDescent="0.2">
      <c r="A30" s="33">
        <v>18</v>
      </c>
      <c r="B30" s="31" t="s">
        <v>60</v>
      </c>
      <c r="C30" s="34" t="s">
        <v>108</v>
      </c>
      <c r="D30" s="47">
        <v>40</v>
      </c>
      <c r="E30" s="49">
        <v>6.8</v>
      </c>
      <c r="F30" s="56"/>
      <c r="G30" s="35" t="str">
        <f t="shared" si="0"/>
        <v/>
      </c>
      <c r="H30" s="40"/>
      <c r="K30" s="7"/>
    </row>
    <row r="31" spans="1:11" s="8" customFormat="1" ht="22.5" x14ac:dyDescent="0.2">
      <c r="A31" s="33">
        <v>19</v>
      </c>
      <c r="B31" s="31" t="s">
        <v>61</v>
      </c>
      <c r="C31" s="34" t="s">
        <v>106</v>
      </c>
      <c r="D31" s="47">
        <v>80</v>
      </c>
      <c r="E31" s="49">
        <v>6.29</v>
      </c>
      <c r="F31" s="56"/>
      <c r="G31" s="35" t="str">
        <f t="shared" si="0"/>
        <v/>
      </c>
      <c r="H31" s="40"/>
      <c r="K31" s="7"/>
    </row>
    <row r="32" spans="1:11" s="8" customFormat="1" ht="67.5" x14ac:dyDescent="0.2">
      <c r="A32" s="33">
        <v>20</v>
      </c>
      <c r="B32" s="31" t="s">
        <v>62</v>
      </c>
      <c r="C32" s="34" t="s">
        <v>102</v>
      </c>
      <c r="D32" s="47">
        <v>500</v>
      </c>
      <c r="E32" s="49">
        <v>3.68</v>
      </c>
      <c r="F32" s="56"/>
      <c r="G32" s="35" t="str">
        <f t="shared" si="0"/>
        <v/>
      </c>
      <c r="H32" s="40"/>
      <c r="K32" s="7"/>
    </row>
    <row r="33" spans="1:11" s="8" customFormat="1" ht="22.5" x14ac:dyDescent="0.2">
      <c r="A33" s="33">
        <v>21</v>
      </c>
      <c r="B33" s="31" t="s">
        <v>63</v>
      </c>
      <c r="C33" s="34" t="s">
        <v>107</v>
      </c>
      <c r="D33" s="47">
        <v>300</v>
      </c>
      <c r="E33" s="49">
        <v>9.56</v>
      </c>
      <c r="F33" s="56"/>
      <c r="G33" s="35" t="str">
        <f t="shared" si="0"/>
        <v/>
      </c>
      <c r="H33" s="40"/>
      <c r="K33" s="7"/>
    </row>
    <row r="34" spans="1:11" s="8" customFormat="1" ht="22.5" x14ac:dyDescent="0.2">
      <c r="A34" s="33">
        <v>22</v>
      </c>
      <c r="B34" s="31" t="s">
        <v>64</v>
      </c>
      <c r="C34" s="34" t="s">
        <v>105</v>
      </c>
      <c r="D34" s="47">
        <v>400</v>
      </c>
      <c r="E34" s="49">
        <v>3.99</v>
      </c>
      <c r="F34" s="56"/>
      <c r="G34" s="35" t="str">
        <f t="shared" si="0"/>
        <v/>
      </c>
      <c r="H34" s="40"/>
      <c r="K34" s="7"/>
    </row>
    <row r="35" spans="1:11" s="8" customFormat="1" ht="22.5" x14ac:dyDescent="0.2">
      <c r="A35" s="33">
        <v>23</v>
      </c>
      <c r="B35" s="31" t="s">
        <v>65</v>
      </c>
      <c r="C35" s="34" t="s">
        <v>105</v>
      </c>
      <c r="D35" s="47">
        <v>2000</v>
      </c>
      <c r="E35" s="49">
        <v>3.15</v>
      </c>
      <c r="F35" s="56"/>
      <c r="G35" s="35" t="str">
        <f t="shared" si="0"/>
        <v/>
      </c>
      <c r="H35" s="40"/>
      <c r="K35" s="7"/>
    </row>
    <row r="36" spans="1:11" s="8" customFormat="1" ht="11.25" x14ac:dyDescent="0.2">
      <c r="A36" s="33">
        <v>24</v>
      </c>
      <c r="B36" s="31" t="s">
        <v>66</v>
      </c>
      <c r="C36" s="34" t="s">
        <v>106</v>
      </c>
      <c r="D36" s="47">
        <v>200</v>
      </c>
      <c r="E36" s="49">
        <v>5.71</v>
      </c>
      <c r="F36" s="56"/>
      <c r="G36" s="35" t="str">
        <f t="shared" si="0"/>
        <v/>
      </c>
      <c r="H36" s="40"/>
      <c r="K36" s="7"/>
    </row>
    <row r="37" spans="1:11" s="8" customFormat="1" ht="22.5" x14ac:dyDescent="0.2">
      <c r="A37" s="33">
        <v>25</v>
      </c>
      <c r="B37" s="31" t="s">
        <v>67</v>
      </c>
      <c r="C37" s="34" t="s">
        <v>108</v>
      </c>
      <c r="D37" s="47">
        <v>400</v>
      </c>
      <c r="E37" s="49">
        <v>14.02</v>
      </c>
      <c r="F37" s="56"/>
      <c r="G37" s="35" t="str">
        <f t="shared" si="0"/>
        <v/>
      </c>
      <c r="H37" s="40"/>
      <c r="K37" s="7"/>
    </row>
    <row r="38" spans="1:11" s="8" customFormat="1" ht="90" x14ac:dyDescent="0.2">
      <c r="A38" s="33">
        <v>26</v>
      </c>
      <c r="B38" s="31" t="s">
        <v>68</v>
      </c>
      <c r="C38" s="34" t="s">
        <v>105</v>
      </c>
      <c r="D38" s="47">
        <v>400</v>
      </c>
      <c r="E38" s="49">
        <v>6.28</v>
      </c>
      <c r="F38" s="56"/>
      <c r="G38" s="35" t="str">
        <f t="shared" si="0"/>
        <v/>
      </c>
      <c r="H38" s="40"/>
      <c r="K38" s="7"/>
    </row>
    <row r="39" spans="1:11" s="8" customFormat="1" ht="33.75" x14ac:dyDescent="0.2">
      <c r="A39" s="33">
        <v>27</v>
      </c>
      <c r="B39" s="31" t="s">
        <v>69</v>
      </c>
      <c r="C39" s="34" t="s">
        <v>105</v>
      </c>
      <c r="D39" s="47">
        <v>400</v>
      </c>
      <c r="E39" s="49">
        <v>18.899999999999999</v>
      </c>
      <c r="F39" s="56"/>
      <c r="G39" s="35" t="str">
        <f t="shared" si="0"/>
        <v/>
      </c>
      <c r="H39" s="40"/>
      <c r="K39" s="7"/>
    </row>
    <row r="40" spans="1:11" s="8" customFormat="1" ht="146.25" x14ac:dyDescent="0.2">
      <c r="A40" s="33">
        <v>28</v>
      </c>
      <c r="B40" s="31" t="s">
        <v>70</v>
      </c>
      <c r="C40" s="34" t="s">
        <v>102</v>
      </c>
      <c r="D40" s="47">
        <v>20</v>
      </c>
      <c r="E40" s="49">
        <v>6.25</v>
      </c>
      <c r="F40" s="56"/>
      <c r="G40" s="35" t="str">
        <f t="shared" si="0"/>
        <v/>
      </c>
      <c r="H40" s="40"/>
      <c r="K40" s="7"/>
    </row>
    <row r="41" spans="1:11" s="8" customFormat="1" ht="22.5" x14ac:dyDescent="0.2">
      <c r="A41" s="33">
        <v>29</v>
      </c>
      <c r="B41" s="31" t="s">
        <v>71</v>
      </c>
      <c r="C41" s="34" t="s">
        <v>106</v>
      </c>
      <c r="D41" s="47">
        <v>40</v>
      </c>
      <c r="E41" s="49">
        <v>52.32</v>
      </c>
      <c r="F41" s="56"/>
      <c r="G41" s="35" t="str">
        <f t="shared" si="0"/>
        <v/>
      </c>
      <c r="H41" s="40"/>
      <c r="K41" s="7"/>
    </row>
    <row r="42" spans="1:11" s="8" customFormat="1" ht="11.25" x14ac:dyDescent="0.2">
      <c r="A42" s="33">
        <v>30</v>
      </c>
      <c r="B42" s="31" t="s">
        <v>72</v>
      </c>
      <c r="C42" s="34" t="s">
        <v>104</v>
      </c>
      <c r="D42" s="47">
        <v>300</v>
      </c>
      <c r="E42" s="49">
        <v>10.7</v>
      </c>
      <c r="F42" s="56"/>
      <c r="G42" s="35" t="str">
        <f t="shared" si="0"/>
        <v/>
      </c>
      <c r="H42" s="40"/>
      <c r="K42" s="7"/>
    </row>
    <row r="43" spans="1:11" s="8" customFormat="1" ht="33.75" x14ac:dyDescent="0.2">
      <c r="A43" s="33">
        <v>31</v>
      </c>
      <c r="B43" s="31" t="s">
        <v>73</v>
      </c>
      <c r="C43" s="34" t="s">
        <v>107</v>
      </c>
      <c r="D43" s="47">
        <v>300</v>
      </c>
      <c r="E43" s="49">
        <v>7.95</v>
      </c>
      <c r="F43" s="56"/>
      <c r="G43" s="35" t="str">
        <f t="shared" si="0"/>
        <v/>
      </c>
      <c r="H43" s="40"/>
      <c r="K43" s="7"/>
    </row>
    <row r="44" spans="1:11" s="8" customFormat="1" ht="11.25" x14ac:dyDescent="0.2">
      <c r="A44" s="33">
        <v>32</v>
      </c>
      <c r="B44" s="31" t="s">
        <v>74</v>
      </c>
      <c r="C44" s="34" t="s">
        <v>106</v>
      </c>
      <c r="D44" s="47">
        <v>250</v>
      </c>
      <c r="E44" s="49">
        <v>5.54</v>
      </c>
      <c r="F44" s="56"/>
      <c r="G44" s="35" t="str">
        <f t="shared" si="0"/>
        <v/>
      </c>
      <c r="H44" s="40"/>
      <c r="K44" s="7"/>
    </row>
    <row r="45" spans="1:11" s="8" customFormat="1" ht="22.5" x14ac:dyDescent="0.2">
      <c r="A45" s="33">
        <v>33</v>
      </c>
      <c r="B45" s="31" t="s">
        <v>75</v>
      </c>
      <c r="C45" s="34" t="s">
        <v>105</v>
      </c>
      <c r="D45" s="47">
        <v>600</v>
      </c>
      <c r="E45" s="49">
        <v>4.18</v>
      </c>
      <c r="F45" s="56"/>
      <c r="G45" s="35" t="str">
        <f t="shared" si="0"/>
        <v/>
      </c>
      <c r="H45" s="40"/>
      <c r="K45" s="7"/>
    </row>
    <row r="46" spans="1:11" s="8" customFormat="1" ht="11.25" x14ac:dyDescent="0.2">
      <c r="A46" s="33">
        <v>34</v>
      </c>
      <c r="B46" s="31" t="s">
        <v>76</v>
      </c>
      <c r="C46" s="34" t="s">
        <v>108</v>
      </c>
      <c r="D46" s="47">
        <v>120</v>
      </c>
      <c r="E46" s="49">
        <v>28.22</v>
      </c>
      <c r="F46" s="56"/>
      <c r="G46" s="35" t="str">
        <f t="shared" si="0"/>
        <v/>
      </c>
      <c r="H46" s="40"/>
      <c r="K46" s="7"/>
    </row>
    <row r="47" spans="1:11" s="8" customFormat="1" ht="22.5" x14ac:dyDescent="0.2">
      <c r="A47" s="33">
        <v>35</v>
      </c>
      <c r="B47" s="31" t="s">
        <v>77</v>
      </c>
      <c r="C47" s="34" t="s">
        <v>104</v>
      </c>
      <c r="D47" s="47">
        <v>20</v>
      </c>
      <c r="E47" s="49">
        <v>7.01</v>
      </c>
      <c r="F47" s="56"/>
      <c r="G47" s="35" t="str">
        <f t="shared" si="0"/>
        <v/>
      </c>
      <c r="H47" s="40"/>
      <c r="K47" s="7"/>
    </row>
    <row r="48" spans="1:11" s="8" customFormat="1" ht="11.25" x14ac:dyDescent="0.2">
      <c r="A48" s="33">
        <v>36</v>
      </c>
      <c r="B48" s="31" t="s">
        <v>78</v>
      </c>
      <c r="C48" s="34" t="s">
        <v>108</v>
      </c>
      <c r="D48" s="47">
        <v>1500</v>
      </c>
      <c r="E48" s="49">
        <v>17</v>
      </c>
      <c r="F48" s="56"/>
      <c r="G48" s="35" t="str">
        <f t="shared" si="0"/>
        <v/>
      </c>
      <c r="H48" s="40"/>
      <c r="K48" s="7"/>
    </row>
    <row r="49" spans="1:11" s="8" customFormat="1" ht="78.75" x14ac:dyDescent="0.2">
      <c r="A49" s="33">
        <v>37</v>
      </c>
      <c r="B49" s="31" t="s">
        <v>79</v>
      </c>
      <c r="C49" s="34" t="s">
        <v>106</v>
      </c>
      <c r="D49" s="47">
        <v>60</v>
      </c>
      <c r="E49" s="49">
        <v>8.76</v>
      </c>
      <c r="F49" s="56"/>
      <c r="G49" s="35" t="str">
        <f t="shared" si="0"/>
        <v/>
      </c>
      <c r="H49" s="40"/>
      <c r="K49" s="7"/>
    </row>
    <row r="50" spans="1:11" s="8" customFormat="1" ht="11.25" x14ac:dyDescent="0.2">
      <c r="A50" s="33">
        <v>38</v>
      </c>
      <c r="B50" s="31" t="s">
        <v>80</v>
      </c>
      <c r="C50" s="34" t="s">
        <v>108</v>
      </c>
      <c r="D50" s="47">
        <v>400</v>
      </c>
      <c r="E50" s="49">
        <v>20.58</v>
      </c>
      <c r="F50" s="56"/>
      <c r="G50" s="35" t="str">
        <f t="shared" si="0"/>
        <v/>
      </c>
      <c r="H50" s="40"/>
      <c r="K50" s="7"/>
    </row>
    <row r="51" spans="1:11" s="8" customFormat="1" ht="11.25" x14ac:dyDescent="0.2">
      <c r="A51" s="33">
        <v>39</v>
      </c>
      <c r="B51" s="31" t="s">
        <v>81</v>
      </c>
      <c r="C51" s="34" t="s">
        <v>108</v>
      </c>
      <c r="D51" s="47">
        <v>1800</v>
      </c>
      <c r="E51" s="49">
        <v>17.399999999999999</v>
      </c>
      <c r="F51" s="56"/>
      <c r="G51" s="35" t="str">
        <f t="shared" si="0"/>
        <v/>
      </c>
      <c r="H51" s="40"/>
      <c r="K51" s="7"/>
    </row>
    <row r="52" spans="1:11" s="8" customFormat="1" ht="67.5" x14ac:dyDescent="0.2">
      <c r="A52" s="33">
        <v>40</v>
      </c>
      <c r="B52" s="31" t="s">
        <v>82</v>
      </c>
      <c r="C52" s="34" t="s">
        <v>108</v>
      </c>
      <c r="D52" s="47">
        <v>60</v>
      </c>
      <c r="E52" s="49">
        <v>19.100000000000001</v>
      </c>
      <c r="F52" s="56"/>
      <c r="G52" s="35" t="str">
        <f t="shared" si="0"/>
        <v/>
      </c>
      <c r="H52" s="40"/>
      <c r="K52" s="7"/>
    </row>
    <row r="53" spans="1:11" s="8" customFormat="1" ht="22.5" x14ac:dyDescent="0.2">
      <c r="A53" s="33">
        <v>41</v>
      </c>
      <c r="B53" s="31" t="s">
        <v>83</v>
      </c>
      <c r="C53" s="34" t="s">
        <v>106</v>
      </c>
      <c r="D53" s="47">
        <v>100</v>
      </c>
      <c r="E53" s="49">
        <v>20.58</v>
      </c>
      <c r="F53" s="56"/>
      <c r="G53" s="35" t="str">
        <f t="shared" si="0"/>
        <v/>
      </c>
      <c r="H53" s="40"/>
      <c r="K53" s="7"/>
    </row>
    <row r="54" spans="1:11" s="8" customFormat="1" ht="11.25" x14ac:dyDescent="0.2">
      <c r="A54" s="33">
        <v>42</v>
      </c>
      <c r="B54" s="31" t="s">
        <v>84</v>
      </c>
      <c r="C54" s="34" t="s">
        <v>108</v>
      </c>
      <c r="D54" s="47">
        <v>120</v>
      </c>
      <c r="E54" s="49">
        <v>32.299999999999997</v>
      </c>
      <c r="F54" s="56"/>
      <c r="G54" s="35" t="str">
        <f t="shared" si="0"/>
        <v/>
      </c>
      <c r="H54" s="40"/>
      <c r="K54" s="7"/>
    </row>
    <row r="55" spans="1:11" s="8" customFormat="1" ht="11.25" x14ac:dyDescent="0.2">
      <c r="A55" s="33">
        <v>43</v>
      </c>
      <c r="B55" s="31" t="s">
        <v>85</v>
      </c>
      <c r="C55" s="34" t="s">
        <v>108</v>
      </c>
      <c r="D55" s="47">
        <v>120</v>
      </c>
      <c r="E55" s="49">
        <v>42.15</v>
      </c>
      <c r="F55" s="56"/>
      <c r="G55" s="35" t="str">
        <f t="shared" si="0"/>
        <v/>
      </c>
      <c r="H55" s="40"/>
      <c r="K55" s="7"/>
    </row>
    <row r="56" spans="1:11" s="8" customFormat="1" ht="22.5" x14ac:dyDescent="0.2">
      <c r="A56" s="33">
        <v>44</v>
      </c>
      <c r="B56" s="31" t="s">
        <v>86</v>
      </c>
      <c r="C56" s="34" t="s">
        <v>103</v>
      </c>
      <c r="D56" s="47">
        <v>1000</v>
      </c>
      <c r="E56" s="49">
        <v>10.26</v>
      </c>
      <c r="F56" s="56"/>
      <c r="G56" s="35" t="str">
        <f t="shared" si="0"/>
        <v/>
      </c>
      <c r="H56" s="40"/>
      <c r="K56" s="7"/>
    </row>
    <row r="57" spans="1:11" s="8" customFormat="1" ht="22.5" x14ac:dyDescent="0.2">
      <c r="A57" s="33">
        <v>45</v>
      </c>
      <c r="B57" s="31" t="s">
        <v>87</v>
      </c>
      <c r="C57" s="34" t="s">
        <v>103</v>
      </c>
      <c r="D57" s="47">
        <v>500</v>
      </c>
      <c r="E57" s="49">
        <v>8.15</v>
      </c>
      <c r="F57" s="56"/>
      <c r="G57" s="35" t="str">
        <f t="shared" si="0"/>
        <v/>
      </c>
      <c r="H57" s="40"/>
      <c r="K57" s="7"/>
    </row>
    <row r="58" spans="1:11" s="8" customFormat="1" ht="11.25" x14ac:dyDescent="0.2">
      <c r="A58" s="33">
        <v>46</v>
      </c>
      <c r="B58" s="31" t="s">
        <v>88</v>
      </c>
      <c r="C58" s="34" t="s">
        <v>103</v>
      </c>
      <c r="D58" s="47">
        <v>20000</v>
      </c>
      <c r="E58" s="49">
        <v>1.18</v>
      </c>
      <c r="F58" s="56"/>
      <c r="G58" s="35" t="str">
        <f t="shared" si="0"/>
        <v/>
      </c>
      <c r="H58" s="40"/>
      <c r="K58" s="7"/>
    </row>
    <row r="59" spans="1:11" s="8" customFormat="1" ht="22.5" x14ac:dyDescent="0.2">
      <c r="A59" s="33">
        <v>47</v>
      </c>
      <c r="B59" s="31" t="s">
        <v>89</v>
      </c>
      <c r="C59" s="34" t="s">
        <v>106</v>
      </c>
      <c r="D59" s="47">
        <v>250</v>
      </c>
      <c r="E59" s="49">
        <v>28.9</v>
      </c>
      <c r="F59" s="56"/>
      <c r="G59" s="35" t="str">
        <f t="shared" si="0"/>
        <v/>
      </c>
      <c r="H59" s="40"/>
      <c r="K59" s="7"/>
    </row>
    <row r="60" spans="1:11" s="8" customFormat="1" ht="33.75" x14ac:dyDescent="0.2">
      <c r="A60" s="33">
        <v>48</v>
      </c>
      <c r="B60" s="31" t="s">
        <v>90</v>
      </c>
      <c r="C60" s="34" t="s">
        <v>103</v>
      </c>
      <c r="D60" s="47">
        <v>500</v>
      </c>
      <c r="E60" s="49">
        <v>9.09</v>
      </c>
      <c r="F60" s="56"/>
      <c r="G60" s="35" t="str">
        <f t="shared" si="0"/>
        <v/>
      </c>
      <c r="H60" s="40"/>
      <c r="K60" s="7"/>
    </row>
    <row r="61" spans="1:11" s="8" customFormat="1" ht="33.75" x14ac:dyDescent="0.2">
      <c r="A61" s="33">
        <v>49</v>
      </c>
      <c r="B61" s="31" t="s">
        <v>91</v>
      </c>
      <c r="C61" s="34" t="s">
        <v>103</v>
      </c>
      <c r="D61" s="47">
        <v>500</v>
      </c>
      <c r="E61" s="49">
        <v>15.47</v>
      </c>
      <c r="F61" s="56"/>
      <c r="G61" s="35" t="str">
        <f t="shared" si="0"/>
        <v/>
      </c>
      <c r="H61" s="40"/>
      <c r="K61" s="7"/>
    </row>
    <row r="62" spans="1:11" s="8" customFormat="1" ht="33.75" x14ac:dyDescent="0.2">
      <c r="A62" s="33">
        <v>50</v>
      </c>
      <c r="B62" s="31" t="s">
        <v>92</v>
      </c>
      <c r="C62" s="34" t="s">
        <v>103</v>
      </c>
      <c r="D62" s="47">
        <v>500</v>
      </c>
      <c r="E62" s="49">
        <v>13.61</v>
      </c>
      <c r="F62" s="56"/>
      <c r="G62" s="35" t="str">
        <f t="shared" si="0"/>
        <v/>
      </c>
      <c r="H62" s="40"/>
      <c r="K62" s="7"/>
    </row>
    <row r="63" spans="1:11" s="8" customFormat="1" ht="22.5" x14ac:dyDescent="0.2">
      <c r="A63" s="33">
        <v>51</v>
      </c>
      <c r="B63" s="31" t="s">
        <v>93</v>
      </c>
      <c r="C63" s="34" t="s">
        <v>106</v>
      </c>
      <c r="D63" s="47">
        <v>800</v>
      </c>
      <c r="E63" s="49">
        <v>7.02</v>
      </c>
      <c r="F63" s="56"/>
      <c r="G63" s="35" t="str">
        <f t="shared" si="0"/>
        <v/>
      </c>
      <c r="H63" s="40"/>
      <c r="K63" s="7"/>
    </row>
    <row r="64" spans="1:11" s="8" customFormat="1" ht="22.5" x14ac:dyDescent="0.2">
      <c r="A64" s="33">
        <v>52</v>
      </c>
      <c r="B64" s="31" t="s">
        <v>94</v>
      </c>
      <c r="C64" s="34" t="s">
        <v>103</v>
      </c>
      <c r="D64" s="47">
        <v>2200</v>
      </c>
      <c r="E64" s="49">
        <v>1.29</v>
      </c>
      <c r="F64" s="56"/>
      <c r="G64" s="35" t="str">
        <f t="shared" si="0"/>
        <v/>
      </c>
      <c r="H64" s="40"/>
      <c r="K64" s="7"/>
    </row>
    <row r="65" spans="1:11" s="8" customFormat="1" ht="22.5" x14ac:dyDescent="0.2">
      <c r="A65" s="33">
        <v>53</v>
      </c>
      <c r="B65" s="31" t="s">
        <v>95</v>
      </c>
      <c r="C65" s="34" t="s">
        <v>103</v>
      </c>
      <c r="D65" s="47">
        <v>2200</v>
      </c>
      <c r="E65" s="49">
        <v>1.29</v>
      </c>
      <c r="F65" s="56"/>
      <c r="G65" s="35" t="str">
        <f t="shared" si="0"/>
        <v/>
      </c>
      <c r="H65" s="40"/>
      <c r="K65" s="7"/>
    </row>
    <row r="66" spans="1:11" s="27" customFormat="1" ht="9" x14ac:dyDescent="0.2">
      <c r="A66" s="36"/>
      <c r="E66" s="45"/>
      <c r="F66" s="62" t="s">
        <v>26</v>
      </c>
      <c r="G66" s="63"/>
      <c r="H66" s="41"/>
    </row>
    <row r="67" spans="1:11" ht="14.25" customHeight="1" x14ac:dyDescent="0.2">
      <c r="F67" s="64" t="str">
        <f>IF(SUM(G13:G65)=0,"",SUM(G13:G65))</f>
        <v/>
      </c>
      <c r="G67" s="65"/>
      <c r="H67" s="42"/>
    </row>
    <row r="68" spans="1:11" s="37" customFormat="1" ht="9" x14ac:dyDescent="0.2">
      <c r="A68" s="59" t="str">
        <f>" - "&amp;Dados!B23</f>
        <v xml:space="preserve"> - O objeto será realizado junto à Secretaria obedecendo ao detalhamento na íntegra do termo de referência.</v>
      </c>
      <c r="B68" s="59"/>
      <c r="C68" s="59"/>
      <c r="D68" s="59"/>
      <c r="E68" s="59"/>
      <c r="F68" s="59"/>
      <c r="G68" s="59"/>
      <c r="H68" s="43"/>
    </row>
    <row r="69" spans="1:11" s="37" customFormat="1" ht="21.75" customHeight="1" x14ac:dyDescent="0.2">
      <c r="A69" s="59"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69" s="59"/>
      <c r="C69" s="59"/>
      <c r="D69" s="59"/>
      <c r="E69" s="59"/>
      <c r="F69" s="59"/>
      <c r="G69" s="59"/>
      <c r="H69" s="43"/>
    </row>
    <row r="70" spans="1:11" s="37" customFormat="1" ht="9" x14ac:dyDescent="0.2">
      <c r="A70" s="59" t="str">
        <f>" - "&amp;Dados!B25</f>
        <v xml:space="preserve"> - O pagamento do objeto de que trata o PREGÃO ELETRÔNICO 056/2024, será efetuado pela Tesouraria da Prefeitura Municipal de Sumidouro.</v>
      </c>
      <c r="B70" s="59"/>
      <c r="C70" s="59"/>
      <c r="D70" s="59"/>
      <c r="E70" s="59"/>
      <c r="F70" s="59"/>
      <c r="G70" s="59"/>
      <c r="H70" s="43"/>
    </row>
    <row r="71" spans="1:11" s="27" customFormat="1" ht="9" x14ac:dyDescent="0.2">
      <c r="A71" s="59" t="str">
        <f>" - "&amp;Dados!B26</f>
        <v xml:space="preserve"> - Proposta válida por 60 (sessenta) dias</v>
      </c>
      <c r="B71" s="59"/>
      <c r="C71" s="59"/>
      <c r="D71" s="59"/>
      <c r="E71" s="59"/>
      <c r="F71" s="59"/>
      <c r="G71" s="59"/>
      <c r="H71" s="41"/>
    </row>
  </sheetData>
  <sheetProtection algorithmName="SHA-512" hashValue="9xHEiCbETDeDOD8NlgulsYsmfkd+g8XCJa3ERD9qVLrR8JbTMH9yZ6iJ0M8ohIBrHrLHaoqnQg8lDYbdTnklRg==" saltValue="m1GhtJNbramm0g88yWGwTw==" spinCount="100000" sheet="1" objects="1" scenarios="1"/>
  <autoFilter ref="A11:G71" xr:uid="{00000000-0009-0000-0000-000000000000}"/>
  <mergeCells count="15">
    <mergeCell ref="C6:D6"/>
    <mergeCell ref="E6:F6"/>
    <mergeCell ref="A2:G2"/>
    <mergeCell ref="A3:G3"/>
    <mergeCell ref="A4:G4"/>
    <mergeCell ref="A5:G5"/>
    <mergeCell ref="A68:G68"/>
    <mergeCell ref="A69:G69"/>
    <mergeCell ref="A70:G70"/>
    <mergeCell ref="B8:G8"/>
    <mergeCell ref="A71:G71"/>
    <mergeCell ref="B9:G9"/>
    <mergeCell ref="F66:G66"/>
    <mergeCell ref="F67:G67"/>
    <mergeCell ref="D10:G10"/>
  </mergeCells>
  <phoneticPr fontId="0" type="noConversion"/>
  <conditionalFormatting sqref="B10">
    <cfRule type="cellIs" dxfId="11" priority="8" stopIfTrue="1" operator="equal">
      <formula>$G$1</formula>
    </cfRule>
  </conditionalFormatting>
  <conditionalFormatting sqref="B13:B65">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65">
    <cfRule type="expression" priority="12" stopIfTrue="1">
      <formula>$A13</formula>
    </cfRule>
  </conditionalFormatting>
  <conditionalFormatting sqref="D10:G10">
    <cfRule type="cellIs" dxfId="8" priority="24" stopIfTrue="1" operator="equal">
      <formula>$E$1</formula>
    </cfRule>
  </conditionalFormatting>
  <conditionalFormatting sqref="F13:F65">
    <cfRule type="cellIs" dxfId="7" priority="11" stopIfTrue="1" operator="equal">
      <formula>""</formula>
    </cfRule>
  </conditionalFormatting>
  <conditionalFormatting sqref="F66">
    <cfRule type="expression" dxfId="6" priority="1" stopIfTrue="1">
      <formula>IF($J66="Empate",IF(H66=1,TRUE(),FALSE()),FALSE())</formula>
    </cfRule>
    <cfRule type="expression" dxfId="5" priority="2" stopIfTrue="1">
      <formula>IF(H66="&gt;",FALSE(),IF(H66&gt;0,TRUE(),FALSE()))</formula>
    </cfRule>
    <cfRule type="expression" dxfId="4" priority="3" stopIfTrue="1">
      <formula>IF(H66="&gt;",TRUE(),FALSE())</formula>
    </cfRule>
  </conditionalFormatting>
  <conditionalFormatting sqref="F67">
    <cfRule type="expression" dxfId="3" priority="4" stopIfTrue="1">
      <formula>IF($J66="OK",IF(H66=1,TRUE(),FALSE()),FALSE())</formula>
    </cfRule>
    <cfRule type="expression" dxfId="2" priority="5" stopIfTrue="1">
      <formula>IF($J66="Empate",IF(H66=1,TRUE(),FALSE()),FALSE())</formula>
    </cfRule>
    <cfRule type="expression" dxfId="1" priority="6" stopIfTrue="1">
      <formula>IF($J66="Empate",IF(H66=2,TRUE(),FALSE()),FALSE())</formula>
    </cfRule>
  </conditionalFormatting>
  <conditionalFormatting sqref="G13:G65">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41</v>
      </c>
      <c r="E1" s="4"/>
      <c r="F1" s="4"/>
      <c r="G1" s="4"/>
    </row>
    <row r="2" spans="1:7" x14ac:dyDescent="0.2">
      <c r="A2" s="16" t="s">
        <v>10</v>
      </c>
      <c r="B2" s="54" t="s">
        <v>42</v>
      </c>
      <c r="E2" s="4"/>
      <c r="F2" s="4"/>
      <c r="G2" s="4"/>
    </row>
    <row r="3" spans="1:7" x14ac:dyDescent="0.2">
      <c r="A3" s="16" t="s">
        <v>11</v>
      </c>
      <c r="B3" s="54" t="s">
        <v>96</v>
      </c>
      <c r="C3" s="5"/>
      <c r="E3" s="52"/>
      <c r="F3" s="4"/>
      <c r="G3" s="4"/>
    </row>
    <row r="4" spans="1:7" x14ac:dyDescent="0.2">
      <c r="A4" s="16" t="s">
        <v>12</v>
      </c>
      <c r="B4" s="54" t="s">
        <v>109</v>
      </c>
      <c r="C4" s="5"/>
      <c r="E4" s="52"/>
      <c r="F4" s="4"/>
      <c r="G4" s="4"/>
    </row>
    <row r="5" spans="1:7" x14ac:dyDescent="0.2">
      <c r="A5" s="16" t="s">
        <v>13</v>
      </c>
      <c r="B5" s="54" t="s">
        <v>37</v>
      </c>
      <c r="C5" s="5"/>
      <c r="E5" s="52"/>
      <c r="F5" s="4"/>
      <c r="G5" s="4"/>
    </row>
    <row r="6" spans="1:7" x14ac:dyDescent="0.2">
      <c r="A6" s="16" t="s">
        <v>30</v>
      </c>
      <c r="B6" s="55" t="s">
        <v>38</v>
      </c>
      <c r="C6" s="5"/>
      <c r="E6" s="52"/>
      <c r="F6" s="4"/>
      <c r="G6" s="4"/>
    </row>
    <row r="7" spans="1:7" x14ac:dyDescent="0.2">
      <c r="A7" s="16" t="s">
        <v>14</v>
      </c>
      <c r="B7" s="5" t="s">
        <v>29</v>
      </c>
      <c r="C7" s="5"/>
      <c r="E7" s="52"/>
      <c r="F7" s="4"/>
      <c r="G7" s="4"/>
    </row>
    <row r="8" spans="1:7" x14ac:dyDescent="0.2">
      <c r="A8" s="25" t="s">
        <v>22</v>
      </c>
      <c r="B8" s="46">
        <v>298296.2</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ht="25.5" x14ac:dyDescent="0.2">
      <c r="A17" s="22" t="s">
        <v>20</v>
      </c>
      <c r="B17" s="24" t="s">
        <v>100</v>
      </c>
      <c r="C17" s="24" t="s">
        <v>101</v>
      </c>
      <c r="D17" s="24"/>
      <c r="E17" s="24"/>
      <c r="F17" s="24"/>
      <c r="G17" s="24"/>
      <c r="H17" s="24"/>
      <c r="I17" s="24"/>
      <c r="J17" s="24"/>
      <c r="K17" s="24"/>
      <c r="L17" s="24"/>
      <c r="M17" s="24"/>
    </row>
    <row r="18" spans="1:256" s="23" customFormat="1" ht="25.5" x14ac:dyDescent="0.2">
      <c r="A18" s="22" t="s">
        <v>21</v>
      </c>
      <c r="B18" s="24" t="s">
        <v>99</v>
      </c>
      <c r="C18" s="12" t="s">
        <v>98</v>
      </c>
      <c r="D18" s="12"/>
      <c r="E18" s="12"/>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40</v>
      </c>
      <c r="E23" s="4"/>
      <c r="F23" s="4"/>
      <c r="G23" s="51"/>
    </row>
    <row r="24" spans="1:256" ht="63.75" x14ac:dyDescent="0.2">
      <c r="A24" s="20" t="s">
        <v>16</v>
      </c>
      <c r="B24" s="12" t="s">
        <v>35</v>
      </c>
      <c r="E24" s="4"/>
      <c r="F24" s="4"/>
      <c r="G24" s="51"/>
    </row>
    <row r="25" spans="1:256" ht="38.25" x14ac:dyDescent="0.2">
      <c r="A25" s="20" t="s">
        <v>17</v>
      </c>
      <c r="B25" s="55" t="s">
        <v>39</v>
      </c>
      <c r="C25" s="9"/>
      <c r="E25" s="4"/>
      <c r="F25" s="4"/>
      <c r="G25" s="51"/>
    </row>
    <row r="26" spans="1:256" ht="25.5" x14ac:dyDescent="0.2">
      <c r="A26" s="20" t="s">
        <v>18</v>
      </c>
      <c r="B26" s="21" t="s">
        <v>27</v>
      </c>
      <c r="E26" s="4"/>
      <c r="F26" s="4"/>
      <c r="G26" s="51"/>
    </row>
    <row r="27" spans="1:256" x14ac:dyDescent="0.2">
      <c r="A27" s="20" t="s">
        <v>31</v>
      </c>
      <c r="B27" s="58" t="s">
        <v>97</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2024-08-23T14:46:02Z</cp:lastPrinted>
  <dcterms:created xsi:type="dcterms:W3CDTF">2006-04-18T17:38:46Z</dcterms:created>
  <dcterms:modified xsi:type="dcterms:W3CDTF">2024-08-23T19:12:11Z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